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20\009\300\D. DOKUMENTACE OBJEKTŮ A TECHNICKÝCH A TECHNOLOGICKÝCH ZAŘÍZENÍ\D.1.1 POZEMNÍ OBJEKTY\D.1.1.01 - Objekt pro PS\D.1.1.1 - ARCHITEKTONICKO STAVEBNÍ ŘEŠENÍ\nábytek\seznam\"/>
    </mc:Choice>
  </mc:AlternateContent>
  <bookViews>
    <workbookView xWindow="0" yWindow="0" windowWidth="28800" windowHeight="12045"/>
  </bookViews>
  <sheets>
    <sheet name="List1" sheetId="1" r:id="rId1"/>
  </sheets>
  <externalReferences>
    <externalReference r:id="rId2"/>
    <externalReference r:id="rId3"/>
    <externalReference r:id="rId4"/>
    <externalReference r:id="rId5"/>
  </externalReferences>
  <calcPr calcId="152511" iterateCount="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F5" i="1" s="1"/>
  <c r="G5" i="1" s="1"/>
  <c r="D6" i="1" l="1"/>
  <c r="E6" i="1"/>
  <c r="E7" i="1" s="1"/>
  <c r="G6" i="1" l="1"/>
  <c r="F6" i="1"/>
  <c r="D4" i="1" l="1"/>
  <c r="D7" i="1" l="1"/>
  <c r="D3" i="1"/>
  <c r="G3" i="1" l="1"/>
  <c r="F3" i="1"/>
  <c r="F4" i="1"/>
  <c r="F7" i="1" s="1"/>
  <c r="G4" i="1" l="1"/>
  <c r="G7" i="1" s="1"/>
</calcChain>
</file>

<file path=xl/sharedStrings.xml><?xml version="1.0" encoding="utf-8"?>
<sst xmlns="http://schemas.openxmlformats.org/spreadsheetml/2006/main" count="10" uniqueCount="10">
  <si>
    <t>ks</t>
  </si>
  <si>
    <t>Kč</t>
  </si>
  <si>
    <t>Kč s DPH</t>
  </si>
  <si>
    <t>Kč celkem</t>
  </si>
  <si>
    <t>DPH 21%</t>
  </si>
  <si>
    <t>NÁBYTEK</t>
  </si>
  <si>
    <t>ZDRAVOTNÍ VYBAVENÍ</t>
  </si>
  <si>
    <t>ZABUDOVANÉ VYBAVENÍ</t>
  </si>
  <si>
    <t>DPH 15%</t>
  </si>
  <si>
    <t>DROBNÉ VYBAVENÍ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</si>
</sst>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Kč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center"/>
    </xf>
    <xf numFmtId="164" fontId="3" fillId="2" borderId="0" xfId="0" applyNumberFormat="1" applyFont="1" applyFill="1" applyAlignment="1">
      <alignment horizontal="center"/>
    </xf>
    <xf numFmtId="164" fontId="3" fillId="2" borderId="0" xfId="0" applyNumberFormat="1" applyFont="1" applyFill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/>
    <xf numFmtId="164" fontId="1" fillId="0" borderId="2" xfId="0" applyNumberFormat="1" applyFont="1" applyFill="1" applyBorder="1"/>
    <xf numFmtId="0" fontId="0" fillId="0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ozp%20drobn&#233;%20vybaven&#23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ROZP%20vybaven&#237;%20n&#225;bytke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ROZP%20zabudovan&#233;%20za&#345;&#237;zen&#237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ROZP%20zdravotn&#237;%20za&#345;&#237;zen&#23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>
        <row r="1">
          <cell r="B1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HODA"/>
    </sheetNames>
    <sheetDataSet>
      <sheetData sheetId="0">
        <row r="3">
          <cell r="P3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>
        <row r="13">
          <cell r="E13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>
        <row r="5">
          <cell r="E5"/>
          <cell r="F5"/>
          <cell r="G5"/>
          <cell r="H5"/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0"/>
  <sheetViews>
    <sheetView tabSelected="1" view="pageBreakPreview" zoomScaleNormal="100" zoomScaleSheetLayoutView="100" workbookViewId="0">
      <selection activeCell="C6" sqref="C6"/>
    </sheetView>
  </sheetViews>
  <sheetFormatPr defaultRowHeight="15" x14ac:dyDescent="0.25"/>
  <cols>
    <col min="1" max="1" width="41.42578125" style="5" customWidth="1"/>
    <col min="3" max="3" width="11.42578125" bestFit="1" customWidth="1"/>
    <col min="4" max="5" width="17.7109375" customWidth="1"/>
    <col min="6" max="6" width="14.42578125" customWidth="1"/>
    <col min="7" max="7" width="18.28515625" customWidth="1"/>
  </cols>
  <sheetData>
    <row r="2" spans="1:7" s="2" customFormat="1" ht="12.75" x14ac:dyDescent="0.2">
      <c r="A2" s="6"/>
      <c r="B2" s="2" t="s">
        <v>0</v>
      </c>
      <c r="C2" s="2" t="s">
        <v>1</v>
      </c>
      <c r="D2" s="2" t="s">
        <v>3</v>
      </c>
      <c r="E2" s="2" t="s">
        <v>8</v>
      </c>
      <c r="F2" s="2" t="s">
        <v>4</v>
      </c>
      <c r="G2" s="2" t="s">
        <v>2</v>
      </c>
    </row>
    <row r="3" spans="1:7" s="16" customFormat="1" ht="15.75" thickBot="1" x14ac:dyDescent="0.3">
      <c r="A3" s="11" t="s">
        <v>9</v>
      </c>
      <c r="B3" s="12"/>
      <c r="C3" s="13"/>
      <c r="D3" s="14">
        <f>[1]List1!$B$1</f>
        <v>0</v>
      </c>
      <c r="E3" s="14"/>
      <c r="F3" s="14">
        <f>0.21*D3</f>
        <v>0</v>
      </c>
      <c r="G3" s="15">
        <f>D3+F3</f>
        <v>0</v>
      </c>
    </row>
    <row r="4" spans="1:7" s="16" customFormat="1" ht="15.75" thickBot="1" x14ac:dyDescent="0.3">
      <c r="A4" s="11" t="s">
        <v>5</v>
      </c>
      <c r="B4" s="12"/>
      <c r="C4" s="13"/>
      <c r="D4" s="14">
        <f>[2]POHODA!$P$3</f>
        <v>0</v>
      </c>
      <c r="E4" s="14"/>
      <c r="F4" s="14">
        <f>0.21*D4</f>
        <v>0</v>
      </c>
      <c r="G4" s="15">
        <f>F4+D4</f>
        <v>0</v>
      </c>
    </row>
    <row r="5" spans="1:7" s="16" customFormat="1" ht="15.75" thickBot="1" x14ac:dyDescent="0.3">
      <c r="A5" s="11" t="s">
        <v>7</v>
      </c>
      <c r="B5" s="12"/>
      <c r="C5" s="13"/>
      <c r="D5" s="14">
        <f>[3]List1!$E$13</f>
        <v>0</v>
      </c>
      <c r="E5" s="14"/>
      <c r="F5" s="14">
        <f>0.21*D5</f>
        <v>0</v>
      </c>
      <c r="G5" s="15">
        <f>F5+D5</f>
        <v>0</v>
      </c>
    </row>
    <row r="6" spans="1:7" s="16" customFormat="1" ht="15.75" thickBot="1" x14ac:dyDescent="0.3">
      <c r="A6" s="11" t="s">
        <v>6</v>
      </c>
      <c r="B6" s="12"/>
      <c r="C6" s="13"/>
      <c r="D6" s="14">
        <f>[4]List1!$E$5</f>
        <v>0</v>
      </c>
      <c r="E6" s="14">
        <f>[4]List1!$F$5</f>
        <v>0</v>
      </c>
      <c r="F6" s="14">
        <f>[4]List1!$G$5</f>
        <v>0</v>
      </c>
      <c r="G6" s="15">
        <f>[4]List1!$H$5</f>
        <v>0</v>
      </c>
    </row>
    <row r="7" spans="1:7" ht="18.75" x14ac:dyDescent="0.3">
      <c r="A7" s="7"/>
      <c r="B7" s="8"/>
      <c r="C7" s="9"/>
      <c r="D7" s="10">
        <f>D6+D4+D3+D5</f>
        <v>0</v>
      </c>
      <c r="E7" s="10">
        <f>E6+E4+E3+E5</f>
        <v>0</v>
      </c>
      <c r="F7" s="10">
        <f>F6+F4+F3+F5</f>
        <v>0</v>
      </c>
      <c r="G7" s="10">
        <f>G6+G4+G3+G5</f>
        <v>0</v>
      </c>
    </row>
    <row r="8" spans="1:7" x14ac:dyDescent="0.25">
      <c r="B8" s="1"/>
      <c r="C8" s="4"/>
      <c r="D8" s="3"/>
      <c r="E8" s="3"/>
      <c r="F8" s="3"/>
      <c r="G8" s="3"/>
    </row>
    <row r="9" spans="1:7" x14ac:dyDescent="0.25">
      <c r="B9" s="1"/>
      <c r="C9" s="4"/>
      <c r="D9" s="3"/>
      <c r="E9" s="3"/>
      <c r="F9" s="3"/>
      <c r="G9" s="3"/>
    </row>
    <row r="10" spans="1:7" x14ac:dyDescent="0.25">
      <c r="B10" s="1"/>
      <c r="C10" s="4"/>
      <c r="D10" s="3"/>
      <c r="E10" s="3"/>
      <c r="F10" s="3"/>
      <c r="G10" s="3"/>
    </row>
  </sheetData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&amp;C&amp;"Times New Roman,Tučné"&amp;14STAVEBNÍ ÚPRAVY OBJEKTU PRO PEČOVATELSKOU SLUŽBU NEŠTĚMICKÁ 795/37
ZABUDOVANÉ ZAŘÍZENÍ, NÁBYTEK A ZDRAVOTNÍ 
VYBAVENÍ</oddHeader>
    <oddFooter>&amp;L&amp;Z&amp;F&amp;R&amp;D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CHEMTEC</dc:creator>
  <cp:lastModifiedBy>CHEMTEC</cp:lastModifiedBy>
  <cp:lastPrinted>2018-03-21T11:27:21Z</cp:lastPrinted>
  <dcterms:created xsi:type="dcterms:W3CDTF">2016-06-03T07:09:39Z</dcterms:created>
  <dcterms:modified xsi:type="dcterms:W3CDTF">2018-03-21T11:27:31Z</dcterms:modified>
</cp:coreProperties>
</file>